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Логіка\Форми з ЛОГІКИ\Паспорти\"/>
    </mc:Choice>
  </mc:AlternateContent>
  <xr:revisionPtr revIDLastSave="0" documentId="13_ncr:1_{27689888-D908-45E5-AE71-EEE28ECB0AA7}" xr6:coauthVersionLast="47" xr6:coauthVersionMax="47" xr10:uidLastSave="{00000000-0000-0000-0000-000000000000}"/>
  <bookViews>
    <workbookView xWindow="3510" yWindow="2250" windowWidth="21555" windowHeight="13350" xr2:uid="{00000000-000D-0000-FFFF-FFFF00000000}"/>
  </bookViews>
  <sheets>
    <sheet name="КПК0810160" sheetId="2" r:id="rId1"/>
  </sheets>
  <definedNames>
    <definedName name="_xlnm.Print_Area" localSheetId="0">КПК0810160!$A$1:$BM$88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<sst xmlns="http://schemas.openxmlformats.org/spreadsheetml/2006/main" count="150" uniqueCount="108">
  <si>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</si>
  <si>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</si>
  <si>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</si>
  <si>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</si>
  <si>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</si>
  <si>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</si>
  <si>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</si>
  <si>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</si>
  <si>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</si>
  <si>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</si>
  <si>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</si>
  <si>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</si>
  <si>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</si>
  <si>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</si>
  <si>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</si>
  <si>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</si>
  <si>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</si>
  <si>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</si>
  <si>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</si>
  <si>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</si>
  <si>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</si>
  <si>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</si>
  <si>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</si>
  <si>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</si>
  <si>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</si>
  <si>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</si>
  <si>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</si>
  <si>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</si>
  <si>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</si>
  <si>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</si>
  <si>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</si>
  <si>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</si>
  <si>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</si>
  <si>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</si>
  <si>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</si>
  <si>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</si>
  <si>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</si>
  <si>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</si>
  <si>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</si>
  <si>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</si>
  <si>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</si>
  <si>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</si>
  <si>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</si>
  <si>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</si>
  <si>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</si>
  <si>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</si>
  <si>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</si>
  <si>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</si>
  <si>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</si>
  <si>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</si>
  <si>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</si>
  <si>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</si>
  <si>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</si>
  <si>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</si>
  <si>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</si>
  <si>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</si>
  <si>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</si>
  <si>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</si>
  <si>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</si>
  <si>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</si>
  <si>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</si>
  <si>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</si>
  <si>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</si>
  <si>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</si>
  <si>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ефективної державної соціальної підтримки населення</t>
  </si>
  <si>
    <t>Забезпечення виконання наданих законодавством повноважень</t>
  </si>
  <si>
    <t>Здійснення управлінням наданих законодавством повноважень у сфері соціального захисту населення</t>
  </si>
  <si>
    <t>УСЬОГО</t>
  </si>
  <si>
    <t>затрат</t>
  </si>
  <si>
    <t>Z1</t>
  </si>
  <si>
    <t>кількість штатних одиниць</t>
  </si>
  <si>
    <t>од.</t>
  </si>
  <si>
    <t>посадові особи місцевого самоврядування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</si>
  <si>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</si>
  <si>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</si>
  <si>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</si>
  <si>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</si>
  <si>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</si>
  <si>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</si>
  <si>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</si>
  <si>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</si>
  <si>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</si>
  <si>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</si>
  <si>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</si>
  <si>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</si>
  <si>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</si>
  <si>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'Здійснення управлінням наданих законодавством повноважень у сфері соціального захисту населення.</t>
  </si>
  <si>
    <t>0800000</t>
  </si>
  <si>
    <t>08.12.2022</t>
  </si>
  <si>
    <t>19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</si>
  <si>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</si>
  <si>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</si>
  <si>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</si>
  <si>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</si>
  <si>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</si>
  <si>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</si>
  <si>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</si>
  <si>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</si>
  <si>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12519000000</t>
  </si>
  <si>
    <t>гривень</t>
  </si>
  <si>
    <t>бюджетної програми місцевого бюджету на 2022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</si>
  <si>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</si>
  <si>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</si>
  <si>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</si>
  <si>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</si>
  <si>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0160</t>
  </si>
  <si>
    <t>0111</t>
  </si>
  <si>
    <t>Конституція України від 28.06.1996 № 254к/96-ВР;
Бюджетний кодекс Українивід 08.07.2010 №2456-VI;                                                            
Податковий кодекс України від 02.12.2010 № 2755-VI;
Закон України "Про Державний бюджет України на 2022 рік" від 02.12.2021 № 1928-ІХ;
Закон України "Про військово-цивільні адміністрації" від 03.02.2015 № 141-VIII;
Закон України "Про місцеве самоврядування в Україні" від 21.05.1997 № 280/97-ВР
Закон України "Про службу в органах місцевого самоврядування" від 07.06.2001 № 2493-III
Закон України "Про судовий збір" від 08.07.2011 № 3674-VI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              
Наказ Міністерства розвитку економіки, торгівлі та сільського господарства України від 23.03.2021 року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рік", від 21.02.2022 № 207 "Про бюджет Лисичанської міської територіальної громади на 2022 рік" (зі змінами), розпорядження начальника Лисичанської міської військової адміністрації  Сєвєродонецького району Луганської області від 23.06.2022 № 39 «Про внесення змін до бюджету Лисичанської міської територіальної громади на 2022 рік» ( 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</si>
</sst>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8"/>
  <sheetViews>
    <sheetView tabSelected="1" topLeftCell="A2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34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85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0" t="s">
        <v>88</v>
      </c>
      <c r="AP7" s="65"/>
      <c r="AQ7" s="65"/>
      <c r="AR7" s="65"/>
      <c r="AS7" s="65"/>
      <c r="AT7" s="65"/>
      <c r="AU7" s="65"/>
      <c r="AV7" s="1" t="s">
        <v>61</v>
      </c>
      <c r="AW7" s="120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100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12" t="s">
        <v>87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12" t="s">
        <v>97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2" t="s">
        <v>104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12" t="s">
        <v>97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2" t="s">
        <v>101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105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106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102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12" t="s">
        <v>98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26703197</v>
      </c>
      <c r="V22" s="82"/>
      <c r="W22" s="82"/>
      <c r="X22" s="82"/>
      <c r="Y22" s="82"/>
      <c r="Z22" s="82"/>
      <c r="AA22" s="82"/>
      <c r="AB22" s="82"/>
      <c r="AC22" s="82"/>
      <c r="AD22" s="82"/>
      <c r="AE22" s="108" t="s">
        <v>50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2">
        <v>26607206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82">
        <v>95991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20.5" customHeight="1" x14ac:dyDescent="0.2">
      <c r="A26" s="106" t="s">
        <v>107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4" t="s">
        <v>27</v>
      </c>
      <c r="B29" s="74"/>
      <c r="C29" s="74"/>
      <c r="D29" s="74"/>
      <c r="E29" s="74"/>
      <c r="F29" s="74"/>
      <c r="G29" s="75" t="s">
        <v>39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6" t="s">
        <v>86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4" t="s">
        <v>27</v>
      </c>
      <c r="B38" s="74"/>
      <c r="C38" s="74"/>
      <c r="D38" s="74"/>
      <c r="E38" s="74"/>
      <c r="F38" s="74"/>
      <c r="G38" s="75" t="s">
        <v>24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99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8" t="s">
        <v>66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39">
        <v>26607206</v>
      </c>
      <c r="AD49" s="39"/>
      <c r="AE49" s="39"/>
      <c r="AF49" s="39"/>
      <c r="AG49" s="39"/>
      <c r="AH49" s="39"/>
      <c r="AI49" s="39"/>
      <c r="AJ49" s="39"/>
      <c r="AK49" s="39">
        <v>95991</v>
      </c>
      <c r="AL49" s="39"/>
      <c r="AM49" s="39"/>
      <c r="AN49" s="39"/>
      <c r="AO49" s="39"/>
      <c r="AP49" s="39"/>
      <c r="AQ49" s="39"/>
      <c r="AR49" s="39"/>
      <c r="AS49" s="39">
        <f>AC49+AK49</f>
        <v>26703197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45">
        <v>26607206</v>
      </c>
      <c r="AD50" s="45"/>
      <c r="AE50" s="45"/>
      <c r="AF50" s="45"/>
      <c r="AG50" s="45"/>
      <c r="AH50" s="45"/>
      <c r="AI50" s="45"/>
      <c r="AJ50" s="45"/>
      <c r="AK50" s="45">
        <v>95991</v>
      </c>
      <c r="AL50" s="45"/>
      <c r="AM50" s="45"/>
      <c r="AN50" s="45"/>
      <c r="AO50" s="45"/>
      <c r="AP50" s="45"/>
      <c r="AQ50" s="45"/>
      <c r="AR50" s="45"/>
      <c r="AS50" s="45">
        <f>AC50+AK50</f>
        <v>26703197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3" t="s">
        <v>41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">
      <c r="A53" s="88" t="s">
        <v>99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91" t="s">
        <v>33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94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6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90" t="s">
        <v>7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99" t="s">
        <v>8</v>
      </c>
      <c r="AC57" s="99"/>
      <c r="AD57" s="99"/>
      <c r="AE57" s="99"/>
      <c r="AF57" s="99"/>
      <c r="AG57" s="99"/>
      <c r="AH57" s="99"/>
      <c r="AI57" s="99"/>
      <c r="AJ57" s="99" t="s">
        <v>9</v>
      </c>
      <c r="AK57" s="99"/>
      <c r="AL57" s="99"/>
      <c r="AM57" s="99"/>
      <c r="AN57" s="99"/>
      <c r="AO57" s="99"/>
      <c r="AP57" s="99"/>
      <c r="AQ57" s="99"/>
      <c r="AR57" s="99" t="s">
        <v>10</v>
      </c>
      <c r="AS57" s="99"/>
      <c r="AT57" s="99"/>
      <c r="AU57" s="99"/>
      <c r="AV57" s="99"/>
      <c r="AW57" s="99"/>
      <c r="AX57" s="99"/>
      <c r="AY57" s="99"/>
      <c r="CA57" s="1" t="s">
        <v>15</v>
      </c>
    </row>
    <row r="58" spans="1:79" s="4" customFormat="1" ht="12.75" customHeight="1" x14ac:dyDescent="0.2">
      <c r="A58" s="46"/>
      <c r="B58" s="46"/>
      <c r="C58" s="46"/>
      <c r="D58" s="52" t="s">
        <v>26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8" t="s">
        <v>27</v>
      </c>
      <c r="B61" s="58"/>
      <c r="C61" s="58"/>
      <c r="D61" s="58"/>
      <c r="E61" s="58"/>
      <c r="F61" s="58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8" t="s">
        <v>2</v>
      </c>
      <c r="AA61" s="58"/>
      <c r="AB61" s="58"/>
      <c r="AC61" s="58"/>
      <c r="AD61" s="58"/>
      <c r="AE61" s="58" t="s">
        <v>1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8">
        <v>1</v>
      </c>
      <c r="B62" s="58"/>
      <c r="C62" s="58"/>
      <c r="D62" s="58"/>
      <c r="E62" s="58"/>
      <c r="F62" s="58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90" t="s">
        <v>7</v>
      </c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8"/>
      <c r="Z63" s="40" t="s">
        <v>19</v>
      </c>
      <c r="AA63" s="40"/>
      <c r="AB63" s="40"/>
      <c r="AC63" s="40"/>
      <c r="AD63" s="40"/>
      <c r="AE63" s="89" t="s">
        <v>31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9" t="s">
        <v>8</v>
      </c>
      <c r="AP63" s="99"/>
      <c r="AQ63" s="99"/>
      <c r="AR63" s="99"/>
      <c r="AS63" s="99"/>
      <c r="AT63" s="99"/>
      <c r="AU63" s="99"/>
      <c r="AV63" s="99"/>
      <c r="AW63" s="99" t="s">
        <v>30</v>
      </c>
      <c r="AX63" s="99"/>
      <c r="AY63" s="99"/>
      <c r="AZ63" s="99"/>
      <c r="BA63" s="99"/>
      <c r="BB63" s="99"/>
      <c r="BC63" s="99"/>
      <c r="BD63" s="99"/>
      <c r="BE63" s="99" t="s">
        <v>69</v>
      </c>
      <c r="BF63" s="99"/>
      <c r="BG63" s="99"/>
      <c r="BH63" s="99"/>
      <c r="BI63" s="99"/>
      <c r="BJ63" s="99"/>
      <c r="BK63" s="99"/>
      <c r="BL63" s="99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101" t="s">
        <v>68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50"/>
      <c r="AA64" s="50"/>
      <c r="AB64" s="50"/>
      <c r="AC64" s="50"/>
      <c r="AD64" s="50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s="4" customFormat="1" ht="12.75" customHeight="1" x14ac:dyDescent="0.2">
      <c r="A65" s="46">
        <v>0</v>
      </c>
      <c r="B65" s="46"/>
      <c r="C65" s="46"/>
      <c r="D65" s="46"/>
      <c r="E65" s="46"/>
      <c r="F65" s="46"/>
      <c r="G65" s="47" t="s">
        <v>70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50" t="s">
        <v>71</v>
      </c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>
        <v>103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103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86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86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11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76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26000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26000</v>
      </c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535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535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80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283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283</v>
      </c>
      <c r="BF73" s="39"/>
      <c r="BG73" s="39"/>
      <c r="BH73" s="39"/>
      <c r="BI73" s="39"/>
      <c r="BJ73" s="39"/>
      <c r="BK73" s="39"/>
      <c r="BL73" s="39"/>
    </row>
    <row r="74" spans="1:64" ht="25.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</v>
      </c>
      <c r="BF74" s="39"/>
      <c r="BG74" s="39"/>
      <c r="BH74" s="39"/>
      <c r="BI74" s="39"/>
      <c r="BJ74" s="39"/>
      <c r="BK74" s="39"/>
      <c r="BL74" s="39"/>
    </row>
    <row r="75" spans="1:64" ht="12.7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258.32</v>
      </c>
      <c r="AP75" s="39"/>
      <c r="AQ75" s="39"/>
      <c r="AR75" s="39"/>
      <c r="AS75" s="39"/>
      <c r="AT75" s="39"/>
      <c r="AU75" s="39"/>
      <c r="AV75" s="39"/>
      <c r="AW75" s="39">
        <v>0.93</v>
      </c>
      <c r="AX75" s="39"/>
      <c r="AY75" s="39"/>
      <c r="AZ75" s="39"/>
      <c r="BA75" s="39"/>
      <c r="BB75" s="39"/>
      <c r="BC75" s="39"/>
      <c r="BD75" s="39"/>
      <c r="BE75" s="39">
        <v>259.25</v>
      </c>
      <c r="BF75" s="39"/>
      <c r="BG75" s="39"/>
      <c r="BH75" s="39"/>
      <c r="BI75" s="39"/>
      <c r="BJ75" s="39"/>
      <c r="BK75" s="39"/>
      <c r="BL75" s="39"/>
    </row>
    <row r="76" spans="1:64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 x14ac:dyDescent="0.2">
      <c r="A78" s="69" t="s">
        <v>93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5"/>
      <c r="AO78" s="72" t="s">
        <v>95</v>
      </c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</row>
    <row r="79" spans="1:64" x14ac:dyDescent="0.2">
      <c r="W79" s="62" t="s">
        <v>5</v>
      </c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O79" s="62" t="s">
        <v>63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64" ht="15.75" customHeight="1" x14ac:dyDescent="0.2">
      <c r="A80" s="100" t="s">
        <v>3</v>
      </c>
      <c r="B80" s="100"/>
      <c r="C80" s="100"/>
      <c r="D80" s="100"/>
      <c r="E80" s="100"/>
      <c r="F80" s="100"/>
    </row>
    <row r="81" spans="1:59" ht="13.15" customHeight="1" x14ac:dyDescent="0.2">
      <c r="A81" s="64" t="s">
        <v>92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</row>
    <row r="82" spans="1:59" x14ac:dyDescent="0.2">
      <c r="A82" s="66" t="s">
        <v>46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69" t="s">
        <v>94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72" t="s">
        <v>96</v>
      </c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</row>
    <row r="85" spans="1:59" x14ac:dyDescent="0.2">
      <c r="W85" s="62" t="s">
        <v>5</v>
      </c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O85" s="62" t="s">
        <v>63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">
      <c r="A86" s="67">
        <v>44897</v>
      </c>
      <c r="B86" s="68"/>
      <c r="C86" s="68"/>
      <c r="D86" s="68"/>
      <c r="E86" s="68"/>
      <c r="F86" s="68"/>
      <c r="G86" s="68"/>
      <c r="H86" s="68"/>
    </row>
    <row r="87" spans="1:59" x14ac:dyDescent="0.2">
      <c r="A87" s="62" t="s">
        <v>44</v>
      </c>
      <c r="B87" s="62"/>
      <c r="C87" s="62"/>
      <c r="D87" s="62"/>
      <c r="E87" s="62"/>
      <c r="F87" s="62"/>
      <c r="G87" s="62"/>
      <c r="H87" s="6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32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8:BG78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8:V78"/>
    <mergeCell ref="W78:AM78"/>
    <mergeCell ref="W79:AM79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9:BG79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5:AM85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80:F80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4:L64">
    <cfRule type="cellIs" dxfId="25" priority="27" stopIfTrue="1" operator="equal">
      <formula>$G63</formula>
    </cfRule>
  </conditionalFormatting>
  <conditionalFormatting sqref="D49">
    <cfRule type="cellIs" dxfId="24" priority="28" stopIfTrue="1" operator="equal">
      <formula>$D48</formula>
    </cfRule>
  </conditionalFormatting>
  <conditionalFormatting sqref="A64:F6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5">
    <cfRule type="cellIs" dxfId="21" priority="23" stopIfTrue="1" operator="equal">
      <formula>$G64</formula>
    </cfRule>
  </conditionalFormatting>
  <conditionalFormatting sqref="A65:F65">
    <cfRule type="cellIs" dxfId="20" priority="24" stopIfTrue="1" operator="equal">
      <formula>0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КПК0810160</vt:lpstr>
      <vt:lpstr>КПК0810160!Область_друку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2023-02-10T10:22:49Z</dcterms:modified>
</cp:coreProperties>
</file>